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Tobacco and Cigarettes\"/>
    </mc:Choice>
  </mc:AlternateContent>
  <xr:revisionPtr revIDLastSave="0" documentId="13_ncr:1_{BDC2295C-EEC0-4407-BE35-905C92D3F3C1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<sst xmlns="http://schemas.openxmlformats.org/spreadsheetml/2006/main" count="206" uniqueCount="204">
  <si>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</si>
  <si>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</si>
  <si>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</si>
  <si>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</si>
  <si>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</si>
  <si>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</si>
  <si>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</si>
  <si>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</si>
  <si>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</si>
  <si>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</si>
  <si>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</si>
  <si>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</si>
  <si>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</si>
  <si>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</si>
  <si>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</si>
  <si>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</si>
  <si>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</si>
  <si>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</si>
  <si>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</si>
  <si>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</si>
  <si>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</si>
  <si>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</si>
  <si>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</si>
  <si>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</si>
  <si>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</si>
  <si>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</si>
  <si>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</si>
  <si>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</si>
  <si>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</si>
  <si>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</si>
  <si>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</si>
  <si>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</si>
  <si>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</si>
  <si>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</si>
  <si>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</si>
  <si>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</si>
  <si>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</si>
  <si>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</si>
  <si>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</si>
  <si>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</si>
  <si>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</si>
  <si>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</si>
  <si>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</si>
  <si>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</si>
  <si>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</si>
  <si>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</si>
  <si>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</si>
  <si>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</si>
  <si>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</si>
  <si>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</si>
  <si>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</si>
  <si>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</si>
  <si>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</si>
  <si>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</si>
  <si>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</si>
  <si>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</si>
  <si>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</si>
  <si>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</si>
  <si>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</si>
  <si>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</si>
  <si>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</si>
  <si>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</si>
  <si>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</si>
  <si>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</si>
  <si>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</si>
  <si>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</si>
  <si>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</si>
  <si>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</si>
  <si>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</si>
  <si>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</si>
  <si>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</si>
  <si>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</si>
  <si>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</si>
  <si>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</si>
  <si>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</si>
  <si>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</si>
  <si>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</si>
  <si>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</si>
  <si>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</si>
  <si>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</si>
  <si>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</si>
  <si>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</si>
  <si>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</si>
  <si>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</si>
  <si>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</si>
  <si>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</si>
  <si>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</si>
  <si>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</si>
  <si>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</si>
  <si>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</si>
  <si>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</si>
  <si>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</si>
  <si>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</si>
  <si>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</si>
  <si>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</si>
  <si>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</si>
  <si>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</si>
  <si>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</si>
  <si>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</si>
  <si>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</si>
  <si>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</si>
  <si>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</si>
  <si>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</si>
  <si>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</si>
  <si>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</si>
  <si>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</si>
  <si>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</si>
  <si>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</si>
  <si>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</si>
  <si>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</si>
  <si>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</si>
  <si>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</si>
  <si>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</si>
  <si>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</si>
  <si>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</si>
  <si>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</si>
  <si>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</si>
  <si>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</si>
  <si>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</si>
  <si>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</si>
  <si>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</si>
  <si>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</si>
  <si>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</si>
  <si>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</si>
  <si>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</si>
  <si>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</si>
  <si>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</si>
  <si>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</si>
  <si>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</si>
  <si>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</si>
  <si>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</si>
  <si>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</si>
  <si>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</si>
  <si>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</si>
  <si>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</si>
  <si>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</si>
  <si>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</si>
  <si>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</si>
  <si>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</si>
  <si>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</si>
  <si>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</si>
  <si>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</si>
  <si>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</si>
  <si>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</si>
  <si>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</si>
  <si>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</si>
  <si>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</si>
  <si>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</si>
  <si>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</si>
  <si>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</si>
  <si>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</si>
  <si>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</si>
  <si>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</si>
  <si>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</si>
  <si>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</si>
  <si>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</si>
  <si>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</si>
  <si>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</si>
  <si>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</si>
  <si>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</si>
  <si>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</si>
  <si>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</si>
  <si>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</si>
  <si>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</si>
  <si>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</si>
  <si>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</si>
  <si>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</si>
  <si>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</si>
  <si>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</si>
  <si>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</si>
  <si>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</si>
  <si>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</si>
  <si>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</si>
  <si>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</si>
  <si>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</si>
  <si>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</si>
  <si>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</si>
  <si>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</si>
  <si>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</si>
  <si>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</si>
  <si>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</si>
  <si>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</si>
  <si>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</si>
  <si>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</si>
  <si>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</si>
  <si>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</si>
  <si>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</si>
  <si>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</si>
  <si>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</si>
  <si>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</si>
  <si>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</si>
  <si>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</si>
  <si>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</si>
  <si>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</si>
  <si>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</si>
  <si>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</si>
  <si>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</si>
  <si>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</si>
  <si>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</si>
  <si>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</si>
  <si>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</si>
  <si>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</si>
  <si>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مصانع الاتحاد لانتاج التبغ والسجائر</t>
  </si>
  <si>
    <t>UNION TOBACCO &amp; CIGARETTE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</si>
</sst>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E5" sqref="E5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141074</v>
      </c>
      <c r="H2" s="39"/>
      <c r="I2" s="40" t="s">
        <v>202</v>
      </c>
    </row>
    <row r="4" spans="4:18" ht="24.95" customHeight="1" x14ac:dyDescent="0.2">
      <c r="D4" s="30" t="s">
        <v>123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5" customHeight="1" x14ac:dyDescent="0.2">
      <c r="D6" s="13" t="s">
        <v>196</v>
      </c>
      <c r="E6" s="47">
        <v>0.91</v>
      </c>
      <c r="F6" s="47">
        <v>1.65</v>
      </c>
      <c r="G6" s="47">
        <v>1.37</v>
      </c>
      <c r="H6" s="47">
        <v>1.47</v>
      </c>
      <c r="I6" s="4" t="s">
        <v>197</v>
      </c>
    </row>
    <row r="7" spans="4:18" ht="20.100000000000001" customHeight="1" x14ac:dyDescent="0.2">
      <c r="D7" s="13" t="s">
        <v>87</v>
      </c>
      <c r="E7" s="16">
        <v>28890543.57</v>
      </c>
      <c r="F7" s="16">
        <v>37237592.329999998</v>
      </c>
      <c r="G7" s="16">
        <v>13904458.699999999</v>
      </c>
      <c r="H7" s="16">
        <v>26939616.039999999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20565097</v>
      </c>
      <c r="F8" s="16">
        <v>27529376</v>
      </c>
      <c r="G8" s="16">
        <v>9403003</v>
      </c>
      <c r="H8" s="16">
        <v>10439078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16875</v>
      </c>
      <c r="F9" s="16">
        <v>8870</v>
      </c>
      <c r="G9" s="16">
        <v>9271</v>
      </c>
      <c r="H9" s="16">
        <v>12944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198</v>
      </c>
      <c r="E10" s="16">
        <v>15083657</v>
      </c>
      <c r="F10" s="16">
        <v>15083657</v>
      </c>
      <c r="G10" s="16">
        <v>15083657</v>
      </c>
      <c r="H10" s="16">
        <v>15083657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13726127.869999999</v>
      </c>
      <c r="F11" s="16">
        <v>24888034.050000001</v>
      </c>
      <c r="G11" s="16">
        <v>20664610.09</v>
      </c>
      <c r="H11" s="16">
        <v>22172975.789999999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200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201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444296</v>
      </c>
      <c r="F16" s="41">
        <v>543588</v>
      </c>
      <c r="G16" s="41">
        <v>753229</v>
      </c>
      <c r="H16" s="41">
        <v>352072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19080830</v>
      </c>
      <c r="F17" s="16">
        <v>13157009</v>
      </c>
      <c r="G17" s="16">
        <v>5775099</v>
      </c>
      <c r="H17" s="16">
        <v>20589665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122</v>
      </c>
      <c r="E18" s="16">
        <v>0</v>
      </c>
      <c r="F18" s="16">
        <v>0</v>
      </c>
      <c r="G18" s="16">
        <v>0</v>
      </c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">
      <c r="D19" s="13" t="s">
        <v>120</v>
      </c>
      <c r="E19" s="16">
        <v>0</v>
      </c>
      <c r="F19" s="16">
        <v>0</v>
      </c>
      <c r="G19" s="16">
        <v>0</v>
      </c>
      <c r="H19" s="16">
        <v>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112</v>
      </c>
      <c r="E21" s="16">
        <v>7929753</v>
      </c>
      <c r="F21" s="16">
        <v>8695192</v>
      </c>
      <c r="G21" s="16">
        <v>6620089</v>
      </c>
      <c r="H21" s="16">
        <v>10741056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">
      <c r="D22" s="20" t="s">
        <v>121</v>
      </c>
      <c r="E22" s="16">
        <v>0</v>
      </c>
      <c r="F22" s="16">
        <v>0</v>
      </c>
      <c r="G22" s="16">
        <v>2108699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30372530</v>
      </c>
      <c r="F23" s="16">
        <v>25608207</v>
      </c>
      <c r="G23" s="16">
        <v>18609355</v>
      </c>
      <c r="H23" s="16">
        <v>34548054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15867128</v>
      </c>
      <c r="F24" s="16">
        <v>17927482</v>
      </c>
      <c r="G24" s="16">
        <v>15380506</v>
      </c>
      <c r="H24" s="16">
        <v>7970204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12250454</v>
      </c>
      <c r="F25" s="16">
        <v>13004130</v>
      </c>
      <c r="G25" s="16">
        <v>14320392</v>
      </c>
      <c r="H25" s="16">
        <v>15921211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117</v>
      </c>
      <c r="E26" s="16">
        <v>514219</v>
      </c>
      <c r="F26" s="16">
        <v>514219</v>
      </c>
      <c r="G26" s="16">
        <v>514219</v>
      </c>
      <c r="H26" s="16">
        <v>514219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17520706</v>
      </c>
      <c r="F27" s="16">
        <v>17520706</v>
      </c>
      <c r="G27" s="16">
        <v>16095890</v>
      </c>
      <c r="H27" s="16">
        <v>7799219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30285379</v>
      </c>
      <c r="F28" s="16">
        <v>31039055</v>
      </c>
      <c r="G28" s="16">
        <v>30930501</v>
      </c>
      <c r="H28" s="16">
        <v>24234649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205449</v>
      </c>
      <c r="F29" s="16">
        <v>49194</v>
      </c>
      <c r="G29" s="16">
        <v>98386</v>
      </c>
      <c r="H29" s="16">
        <v>12389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76730486</v>
      </c>
      <c r="F30" s="42">
        <v>74623938</v>
      </c>
      <c r="G30" s="42">
        <v>65018748</v>
      </c>
      <c r="H30" s="42">
        <v>66765296</v>
      </c>
      <c r="I30" s="22" t="s">
        <v>98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40967876</v>
      </c>
      <c r="F35" s="41">
        <v>36749258</v>
      </c>
      <c r="G35" s="41">
        <v>24825187</v>
      </c>
      <c r="H35" s="41">
        <v>23913682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879</v>
      </c>
      <c r="F36" s="16">
        <v>58868</v>
      </c>
      <c r="G36" s="16">
        <v>68972</v>
      </c>
      <c r="H36" s="16">
        <v>243869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1350281</v>
      </c>
      <c r="F38" s="16">
        <v>4819158</v>
      </c>
      <c r="G38" s="16">
        <v>5202884</v>
      </c>
      <c r="H38" s="16">
        <v>5254294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58169393</v>
      </c>
      <c r="F39" s="16">
        <v>50075645</v>
      </c>
      <c r="G39" s="16">
        <v>37345239</v>
      </c>
      <c r="H39" s="16">
        <v>35531013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18286998</v>
      </c>
      <c r="F40" s="16">
        <v>15772888</v>
      </c>
      <c r="G40" s="16">
        <v>12528494</v>
      </c>
      <c r="H40" s="16">
        <v>12143478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143100</v>
      </c>
      <c r="F42" s="16">
        <v>0</v>
      </c>
      <c r="G42" s="16">
        <v>53175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76599491</v>
      </c>
      <c r="F43" s="42">
        <v>65848533</v>
      </c>
      <c r="G43" s="42">
        <v>49926908</v>
      </c>
      <c r="H43" s="42">
        <v>47674491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15083657</v>
      </c>
      <c r="F46" s="44">
        <v>15083657</v>
      </c>
      <c r="G46" s="44">
        <v>15083657</v>
      </c>
      <c r="H46" s="44">
        <v>15083657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15083657</v>
      </c>
      <c r="F47" s="43">
        <v>15083657</v>
      </c>
      <c r="G47" s="43">
        <v>15083657</v>
      </c>
      <c r="H47" s="43">
        <v>15083657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15083657</v>
      </c>
      <c r="F48" s="43">
        <v>15083657</v>
      </c>
      <c r="G48" s="43">
        <v>15083657</v>
      </c>
      <c r="H48" s="43">
        <v>15083657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1860599</v>
      </c>
      <c r="F49" s="43">
        <v>1860599</v>
      </c>
      <c r="G49" s="43">
        <v>3774151</v>
      </c>
      <c r="H49" s="43">
        <v>3774151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2149688</v>
      </c>
      <c r="H50" s="43">
        <v>7250000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5000000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185</v>
      </c>
      <c r="E55" s="43"/>
      <c r="F55" s="43">
        <v>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">
      <c r="D56" s="13" t="s">
        <v>186</v>
      </c>
      <c r="E56" s="43">
        <v>0</v>
      </c>
      <c r="F56" s="43">
        <v>0</v>
      </c>
      <c r="G56" s="43">
        <v>0</v>
      </c>
      <c r="H56" s="43">
        <v>0</v>
      </c>
      <c r="I56" s="7" t="s">
        <v>179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-1562823</v>
      </c>
      <c r="F57" s="43">
        <v>355171</v>
      </c>
      <c r="G57" s="43">
        <v>-1852416</v>
      </c>
      <c r="H57" s="43">
        <v>-1916691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-15250438</v>
      </c>
      <c r="F58" s="43">
        <v>-8524022</v>
      </c>
      <c r="G58" s="43">
        <v>-4063240</v>
      </c>
      <c r="H58" s="43">
        <v>-10100312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130995</v>
      </c>
      <c r="F59" s="43">
        <v>8775405</v>
      </c>
      <c r="G59" s="43">
        <v>15091840</v>
      </c>
      <c r="H59" s="43">
        <v>19090805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76730486</v>
      </c>
      <c r="F61" s="45">
        <v>74623938</v>
      </c>
      <c r="G61" s="45">
        <v>65018748</v>
      </c>
      <c r="H61" s="45">
        <v>66765296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188</v>
      </c>
      <c r="E65" s="44">
        <v>3699948</v>
      </c>
      <c r="F65" s="44">
        <v>5691801</v>
      </c>
      <c r="G65" s="44">
        <v>5143457</v>
      </c>
      <c r="H65" s="44">
        <v>4016340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">
      <c r="D66" s="13" t="s">
        <v>189</v>
      </c>
      <c r="E66" s="43">
        <v>6139175</v>
      </c>
      <c r="F66" s="43">
        <v>7360029</v>
      </c>
      <c r="G66" s="43">
        <v>5961283</v>
      </c>
      <c r="H66" s="43">
        <v>2615171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-2439227</v>
      </c>
      <c r="F67" s="43">
        <v>-1668228</v>
      </c>
      <c r="G67" s="43">
        <v>-817826</v>
      </c>
      <c r="H67" s="43">
        <v>1401169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190</v>
      </c>
      <c r="E68" s="43">
        <v>1622067</v>
      </c>
      <c r="F68" s="43">
        <v>2513756</v>
      </c>
      <c r="G68" s="43">
        <v>1474118</v>
      </c>
      <c r="H68" s="43">
        <v>1632730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191</v>
      </c>
      <c r="E69" s="43">
        <v>262278</v>
      </c>
      <c r="F69" s="43">
        <v>338891</v>
      </c>
      <c r="G69" s="43">
        <v>580400</v>
      </c>
      <c r="H69" s="43">
        <v>1396881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">
      <c r="D70" s="13" t="s">
        <v>192</v>
      </c>
      <c r="E70" s="43">
        <v>1548561</v>
      </c>
      <c r="F70" s="43">
        <v>1608589</v>
      </c>
      <c r="G70" s="43">
        <v>1717718</v>
      </c>
      <c r="H70" s="43">
        <v>1438081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800220</v>
      </c>
      <c r="F71" s="43">
        <v>3338952</v>
      </c>
      <c r="G71" s="43">
        <v>2582449</v>
      </c>
      <c r="H71" s="43">
        <v>2651517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-5123792</v>
      </c>
      <c r="F72" s="43">
        <v>-7859827</v>
      </c>
      <c r="G72" s="43">
        <v>-5454793</v>
      </c>
      <c r="H72" s="43">
        <v>-4279959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4462</v>
      </c>
      <c r="F73" s="43">
        <v>707578</v>
      </c>
      <c r="G73" s="43">
        <v>3073761</v>
      </c>
      <c r="H73" s="43">
        <v>1757956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144760</v>
      </c>
      <c r="H74" s="43">
        <v>263595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193</v>
      </c>
      <c r="E75" s="43">
        <v>-5119330</v>
      </c>
      <c r="F75" s="43">
        <v>-7152249</v>
      </c>
      <c r="G75" s="43">
        <v>-2525792</v>
      </c>
      <c r="H75" s="43">
        <v>-2785598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1475053</v>
      </c>
      <c r="F76" s="43">
        <v>1275950</v>
      </c>
      <c r="G76" s="43">
        <v>1433563</v>
      </c>
      <c r="H76" s="43">
        <v>1764545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124</v>
      </c>
      <c r="E77" s="43">
        <v>-6594383</v>
      </c>
      <c r="F77" s="43">
        <v>-8428199</v>
      </c>
      <c r="G77" s="43">
        <v>-3959355</v>
      </c>
      <c r="H77" s="43">
        <v>-4550143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">
      <c r="D81" s="13" t="s">
        <v>129</v>
      </c>
      <c r="E81" s="43">
        <v>0</v>
      </c>
      <c r="F81" s="43">
        <v>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">
      <c r="D82" s="13" t="s">
        <v>119</v>
      </c>
      <c r="E82" s="43">
        <v>-6594383</v>
      </c>
      <c r="F82" s="43">
        <v>-8428199</v>
      </c>
      <c r="G82" s="43">
        <v>-3959355</v>
      </c>
      <c r="H82" s="43">
        <v>-4550143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">
      <c r="D84" s="14" t="s">
        <v>131</v>
      </c>
      <c r="E84" s="45">
        <v>-6594383</v>
      </c>
      <c r="F84" s="45">
        <v>-8428199</v>
      </c>
      <c r="G84" s="45">
        <v>-3959355</v>
      </c>
      <c r="H84" s="45">
        <v>-4550143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484720</v>
      </c>
      <c r="F88" s="44">
        <v>684257</v>
      </c>
      <c r="G88" s="44">
        <v>108203</v>
      </c>
      <c r="H88" s="44">
        <v>-47717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2480037</v>
      </c>
      <c r="F89" s="43">
        <v>2738129</v>
      </c>
      <c r="G89" s="43">
        <v>17507619</v>
      </c>
      <c r="H89" s="43">
        <v>10577566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-735366</v>
      </c>
      <c r="F90" s="43">
        <v>-2103163</v>
      </c>
      <c r="G90" s="43">
        <v>-15730257</v>
      </c>
      <c r="H90" s="43">
        <v>-6890733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-1785974</v>
      </c>
      <c r="F91" s="43">
        <v>-834503</v>
      </c>
      <c r="G91" s="43">
        <v>-1201308</v>
      </c>
      <c r="H91" s="43">
        <v>-3530913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443417</v>
      </c>
      <c r="F92" s="45">
        <v>484720</v>
      </c>
      <c r="G92" s="45">
        <v>684257</v>
      </c>
      <c r="H92" s="45">
        <v>108203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">
      <c r="D96" s="12" t="s">
        <v>136</v>
      </c>
      <c r="E96" s="46">
        <f>+E8*100/E10</f>
        <v>136.34025886427941</v>
      </c>
      <c r="F96" s="46">
        <f>+F8*100/F10</f>
        <v>182.51128357002548</v>
      </c>
      <c r="G96" s="46">
        <f>+G8*100/G10</f>
        <v>62.339013675529749</v>
      </c>
      <c r="H96" s="46">
        <f>+H8*100/H10</f>
        <v>69.207871804563041</v>
      </c>
      <c r="I96" s="3" t="s">
        <v>137</v>
      </c>
    </row>
    <row r="97" spans="1:10" ht="20.100000000000001" customHeight="1" x14ac:dyDescent="0.2">
      <c r="D97" s="13" t="s">
        <v>138</v>
      </c>
      <c r="E97" s="47">
        <f>+E84/E10</f>
        <v>-0.43718728157236669</v>
      </c>
      <c r="F97" s="47">
        <f>+F84/F10</f>
        <v>-0.55876363404444962</v>
      </c>
      <c r="G97" s="47">
        <f>+G84/G10</f>
        <v>-0.26249304130954448</v>
      </c>
      <c r="H97" s="47">
        <f>+H84/H10</f>
        <v>-0.30166046602624286</v>
      </c>
      <c r="I97" s="4" t="s">
        <v>139</v>
      </c>
    </row>
    <row r="98" spans="1:10" ht="20.100000000000001" customHeight="1" x14ac:dyDescent="0.2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">
      <c r="D99" s="13" t="s">
        <v>142</v>
      </c>
      <c r="E99" s="47">
        <f>+E59/E10</f>
        <v>8.6845650229251427E-3</v>
      </c>
      <c r="F99" s="47">
        <f>+F59/F10</f>
        <v>0.58178232241690464</v>
      </c>
      <c r="G99" s="47">
        <f>+G59/G10</f>
        <v>1.0005425076955807</v>
      </c>
      <c r="H99" s="47">
        <f>+H59/H10</f>
        <v>1.2656615700025531</v>
      </c>
      <c r="I99" s="4" t="s">
        <v>143</v>
      </c>
    </row>
    <row r="100" spans="1:10" ht="20.100000000000001" customHeight="1" x14ac:dyDescent="0.2">
      <c r="D100" s="13" t="s">
        <v>144</v>
      </c>
      <c r="E100" s="47">
        <f>+E11/E84</f>
        <v>-2.0814878162217751</v>
      </c>
      <c r="F100" s="47">
        <f>+F11/F84</f>
        <v>-2.9529480794176788</v>
      </c>
      <c r="G100" s="47">
        <f>+G11/G84</f>
        <v>-5.2191859759986157</v>
      </c>
      <c r="H100" s="47">
        <f>+H11/H84</f>
        <v>-4.8730283399884353</v>
      </c>
      <c r="I100" s="4" t="s">
        <v>145</v>
      </c>
    </row>
    <row r="101" spans="1:10" ht="20.100000000000001" customHeight="1" x14ac:dyDescent="0.2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">
      <c r="D103" s="14" t="s">
        <v>150</v>
      </c>
      <c r="E103" s="48">
        <f>+E11/E59</f>
        <v>104.78360143516927</v>
      </c>
      <c r="F103" s="48">
        <f>+F11/F59</f>
        <v>2.8361122990904692</v>
      </c>
      <c r="G103" s="48">
        <f>+G11/G59</f>
        <v>1.3692571674494296</v>
      </c>
      <c r="H103" s="48">
        <f>+H11/H59</f>
        <v>1.1614479216565252</v>
      </c>
      <c r="I103" s="8" t="s">
        <v>151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152</v>
      </c>
      <c r="E105" s="53">
        <f>+E67*100/E65</f>
        <v>-65.925980581348711</v>
      </c>
      <c r="F105" s="53">
        <f>+F67*100/F65</f>
        <v>-29.309317033395931</v>
      </c>
      <c r="G105" s="53">
        <f>+G67*100/G65</f>
        <v>-15.900317626841247</v>
      </c>
      <c r="H105" s="53">
        <f>+H67*100/H65</f>
        <v>34.886712778300641</v>
      </c>
      <c r="I105" s="3" t="s">
        <v>153</v>
      </c>
    </row>
    <row r="106" spans="1:10" ht="20.100000000000001" customHeight="1" x14ac:dyDescent="0.2">
      <c r="D106" s="13" t="s">
        <v>154</v>
      </c>
      <c r="E106" s="54">
        <f>+E75*100/E65</f>
        <v>-138.36221482031638</v>
      </c>
      <c r="F106" s="54">
        <f>+F75*100/F65</f>
        <v>-125.65880289911752</v>
      </c>
      <c r="G106" s="54">
        <f>+G75*100/G65</f>
        <v>-49.106894448616949</v>
      </c>
      <c r="H106" s="54">
        <f>+H75*100/H65</f>
        <v>-69.356628173909584</v>
      </c>
      <c r="I106" s="4" t="s">
        <v>155</v>
      </c>
    </row>
    <row r="107" spans="1:10" ht="20.100000000000001" customHeight="1" x14ac:dyDescent="0.2">
      <c r="D107" s="13" t="s">
        <v>156</v>
      </c>
      <c r="E107" s="54">
        <f>+E82*100/E65</f>
        <v>-178.22907240858521</v>
      </c>
      <c r="F107" s="54">
        <f>+F82*100/F65</f>
        <v>-148.07613618255451</v>
      </c>
      <c r="G107" s="54">
        <f>+G82*100/G65</f>
        <v>-76.978479648998714</v>
      </c>
      <c r="H107" s="54">
        <f>+H82*100/H65</f>
        <v>-113.29078215489724</v>
      </c>
      <c r="I107" s="4" t="s">
        <v>157</v>
      </c>
    </row>
    <row r="108" spans="1:10" ht="20.100000000000001" customHeight="1" x14ac:dyDescent="0.2">
      <c r="A108" s="2"/>
      <c r="B108" s="2"/>
      <c r="C108" s="2"/>
      <c r="D108" s="13" t="s">
        <v>158</v>
      </c>
      <c r="E108" s="54">
        <f>E82*100/E30</f>
        <v>-8.5942150816039398</v>
      </c>
      <c r="F108" s="54">
        <f>F82*100/F30</f>
        <v>-11.294229741668149</v>
      </c>
      <c r="G108" s="54">
        <f>G82*100/G30</f>
        <v>-6.0895589684378422</v>
      </c>
      <c r="H108" s="54">
        <f>H82*100/H30</f>
        <v>-6.8151319212304546</v>
      </c>
      <c r="I108" s="4" t="s">
        <v>159</v>
      </c>
    </row>
    <row r="109" spans="1:10" ht="20.100000000000001" customHeight="1" x14ac:dyDescent="0.2">
      <c r="A109" s="2"/>
      <c r="B109" s="2"/>
      <c r="C109" s="2"/>
      <c r="D109" s="14" t="s">
        <v>160</v>
      </c>
      <c r="E109" s="55">
        <f>+E84*100/E59</f>
        <v>-5034.0722928356045</v>
      </c>
      <c r="F109" s="55">
        <f>+F84*100/F59</f>
        <v>-96.043419078663604</v>
      </c>
      <c r="G109" s="55">
        <f>+G84*100/G59</f>
        <v>-26.235071402824307</v>
      </c>
      <c r="H109" s="55">
        <f>+H84*100/H59</f>
        <v>-23.834212334157726</v>
      </c>
      <c r="I109" s="5" t="s">
        <v>161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162</v>
      </c>
      <c r="E111" s="46">
        <f>+E43*100/E30</f>
        <v>99.829279069078225</v>
      </c>
      <c r="F111" s="46">
        <f>+F43*100/F30</f>
        <v>88.24049596524911</v>
      </c>
      <c r="G111" s="46">
        <f>+G43*100/G30</f>
        <v>76.788479532088189</v>
      </c>
      <c r="H111" s="46">
        <f>+H43*100/H30</f>
        <v>71.406095466123602</v>
      </c>
      <c r="I111" s="3" t="s">
        <v>163</v>
      </c>
      <c r="J111" s="56"/>
    </row>
    <row r="112" spans="1:10" ht="20.100000000000001" customHeight="1" x14ac:dyDescent="0.2">
      <c r="A112" s="2"/>
      <c r="B112" s="2"/>
      <c r="C112" s="2"/>
      <c r="D112" s="13" t="s">
        <v>164</v>
      </c>
      <c r="E112" s="47">
        <f>+(E59+E60)*100/E30</f>
        <v>0.1707209309217721</v>
      </c>
      <c r="F112" s="47">
        <f>+(F59+F60)*100/F30</f>
        <v>11.759504034750886</v>
      </c>
      <c r="G112" s="47">
        <f>+(G59+G60)*100/G30</f>
        <v>23.211520467911811</v>
      </c>
      <c r="H112" s="47">
        <f>+(H59+H60)*100/H30</f>
        <v>28.593904533876401</v>
      </c>
      <c r="I112" s="4" t="s">
        <v>165</v>
      </c>
      <c r="J112" s="56"/>
    </row>
    <row r="113" spans="1:10" ht="20.100000000000001" customHeight="1" x14ac:dyDescent="0.2">
      <c r="A113" s="2"/>
      <c r="B113" s="2"/>
      <c r="C113" s="2"/>
      <c r="D113" s="14" t="s">
        <v>166</v>
      </c>
      <c r="E113" s="48">
        <f>+E75/E76</f>
        <v>-3.4706074968153686</v>
      </c>
      <c r="F113" s="48">
        <f>+F75/F76</f>
        <v>-5.6054304635761589</v>
      </c>
      <c r="G113" s="48">
        <f>+G75/G76</f>
        <v>-1.7618981516682559</v>
      </c>
      <c r="H113" s="48">
        <f>+H75/H76</f>
        <v>-1.5786494535418478</v>
      </c>
      <c r="I113" s="5" t="s">
        <v>167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168</v>
      </c>
      <c r="E115" s="46">
        <f>+E65/E30</f>
        <v>4.8220051675418818E-2</v>
      </c>
      <c r="F115" s="46">
        <f>+F65/F30</f>
        <v>7.6273125655737975E-2</v>
      </c>
      <c r="G115" s="46">
        <f>+G65/G30</f>
        <v>7.910729071559483E-2</v>
      </c>
      <c r="H115" s="46">
        <f>+H65/H30</f>
        <v>6.0156102655487369E-2</v>
      </c>
      <c r="I115" s="6" t="s">
        <v>169</v>
      </c>
      <c r="J115" s="56"/>
    </row>
    <row r="116" spans="1:10" ht="20.100000000000001" customHeight="1" x14ac:dyDescent="0.2">
      <c r="A116" s="2"/>
      <c r="B116" s="2"/>
      <c r="C116" s="2"/>
      <c r="D116" s="13" t="s">
        <v>170</v>
      </c>
      <c r="E116" s="47">
        <f>+E65/E28</f>
        <v>0.1221694468476026</v>
      </c>
      <c r="F116" s="47">
        <f>+F65/F28</f>
        <v>0.18337546036759172</v>
      </c>
      <c r="G116" s="47">
        <f>+G65/G28</f>
        <v>0.16629077556810348</v>
      </c>
      <c r="H116" s="47">
        <f>+H65/H28</f>
        <v>0.16572717847079196</v>
      </c>
      <c r="I116" s="7" t="s">
        <v>171</v>
      </c>
      <c r="J116" s="56"/>
    </row>
    <row r="117" spans="1:10" ht="20.100000000000001" customHeight="1" x14ac:dyDescent="0.2">
      <c r="A117" s="2"/>
      <c r="B117" s="2"/>
      <c r="C117" s="2"/>
      <c r="D117" s="14" t="s">
        <v>172</v>
      </c>
      <c r="E117" s="48">
        <f>+E65/E120</f>
        <v>-0.13310667466325246</v>
      </c>
      <c r="F117" s="48">
        <f>+F65/F120</f>
        <v>-0.23262758446552517</v>
      </c>
      <c r="G117" s="48">
        <f>+G65/G120</f>
        <v>-0.274524383263688</v>
      </c>
      <c r="H117" s="48">
        <f>+H65/H120</f>
        <v>-4.085968997689629</v>
      </c>
      <c r="I117" s="8" t="s">
        <v>173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174</v>
      </c>
      <c r="E119" s="46">
        <f>+E23/E39</f>
        <v>0.52213936631589053</v>
      </c>
      <c r="F119" s="46">
        <f>+F23/F39</f>
        <v>0.51139045737703426</v>
      </c>
      <c r="G119" s="46">
        <f>+G23/G39</f>
        <v>0.49830595541241551</v>
      </c>
      <c r="H119" s="46">
        <f>+H23/H39</f>
        <v>0.97233518222517323</v>
      </c>
      <c r="I119" s="6" t="s">
        <v>175</v>
      </c>
      <c r="J119" s="56"/>
    </row>
    <row r="120" spans="1:10" ht="20.100000000000001" customHeight="1" x14ac:dyDescent="0.2">
      <c r="A120" s="2"/>
      <c r="B120" s="2"/>
      <c r="C120" s="2"/>
      <c r="D120" s="14" t="s">
        <v>176</v>
      </c>
      <c r="E120" s="42">
        <f>+E23-E39</f>
        <v>-27796863</v>
      </c>
      <c r="F120" s="42">
        <f>+F23-F39</f>
        <v>-24467438</v>
      </c>
      <c r="G120" s="42">
        <f>+G23-G39</f>
        <v>-18735884</v>
      </c>
      <c r="H120" s="42">
        <f>+H23-H39</f>
        <v>-982959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Nagham Malahmeh</cp:lastModifiedBy>
  <cp:lastPrinted>2007-11-30T22:34:10Z</cp:lastPrinted>
  <dcterms:created xsi:type="dcterms:W3CDTF">2003-07-09T06:36:55Z</dcterms:created>
  <dcterms:modified xsi:type="dcterms:W3CDTF">2022-09-28T09:45:21Z</dcterms:modified>
</cp:coreProperties>
</file>